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marianaomiprado_javerianacali_edu_co/Documents/PD 2022-2/PD1/Bitácora Tercera Entrega/Anexos/"/>
    </mc:Choice>
  </mc:AlternateContent>
  <xr:revisionPtr revIDLastSave="172" documentId="13_ncr:1_{FCE61D0A-8777-4383-BE96-68C0AED8A02C}" xr6:coauthVersionLast="47" xr6:coauthVersionMax="47" xr10:uidLastSave="{787A514C-0447-4638-B27F-498C6F145CFB}"/>
  <bookViews>
    <workbookView xWindow="-120" yWindow="-120" windowWidth="20730" windowHeight="11040" xr2:uid="{3EEBF681-7F86-4738-9009-EF8D2EB38A3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D8" i="1"/>
  <c r="K7" i="1"/>
  <c r="K6" i="1"/>
  <c r="K5" i="1"/>
  <c r="K4" i="1"/>
  <c r="I7" i="1"/>
  <c r="I6" i="1"/>
  <c r="I5" i="1"/>
  <c r="I4" i="1"/>
  <c r="G7" i="1"/>
  <c r="G6" i="1"/>
  <c r="G5" i="1"/>
  <c r="G4" i="1"/>
  <c r="E7" i="1"/>
  <c r="E6" i="1"/>
  <c r="E5" i="1"/>
  <c r="E4" i="1"/>
  <c r="C8" i="1"/>
  <c r="J8" i="1" l="1"/>
  <c r="C11" i="1" s="1"/>
  <c r="H8" i="1"/>
  <c r="F8" i="1"/>
</calcChain>
</file>

<file path=xl/sharedStrings.xml><?xml version="1.0" encoding="utf-8"?>
<sst xmlns="http://schemas.openxmlformats.org/spreadsheetml/2006/main" count="24" uniqueCount="18">
  <si>
    <t>Criterios de selección</t>
  </si>
  <si>
    <t>Peso ponderado del criterio (Según AHP)</t>
  </si>
  <si>
    <t>Pintura aislante</t>
  </si>
  <si>
    <t>Vidrios cerámicos</t>
  </si>
  <si>
    <t>Nanoinsecticida</t>
  </si>
  <si>
    <t>Productos abrasivos (Lijas, piedra esmeril, gratalina, sandblasting y opalizado de vidrios)</t>
  </si>
  <si>
    <t>Calificación</t>
  </si>
  <si>
    <t>Puntos</t>
  </si>
  <si>
    <t>1. Costos</t>
  </si>
  <si>
    <t>2. Valor Agregado</t>
  </si>
  <si>
    <t>3. Demanda</t>
  </si>
  <si>
    <t>4. Aplicabilidad en la industria del Valle del Cauca</t>
  </si>
  <si>
    <t>Totales</t>
  </si>
  <si>
    <t>Alternativa Seleccionada</t>
  </si>
  <si>
    <t>Puntaje</t>
  </si>
  <si>
    <t>Escala de calificación</t>
  </si>
  <si>
    <t>Peor opción</t>
  </si>
  <si>
    <t>Mejor opción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</si>
</sst>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2">
    <xf numFmtId="0" fontId="0" fillId="0" borderId="0" xfId="0"/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9" fontId="0" fillId="0" borderId="27" xfId="1" applyFont="1" applyBorder="1" applyAlignment="1">
      <alignment horizontal="center"/>
    </xf>
    <xf numFmtId="9" fontId="0" fillId="0" borderId="28" xfId="1" applyFont="1" applyBorder="1" applyAlignment="1">
      <alignment horizontal="center"/>
    </xf>
    <xf numFmtId="9" fontId="0" fillId="0" borderId="29" xfId="1" applyFont="1" applyBorder="1" applyAlignment="1">
      <alignment horizontal="center"/>
    </xf>
    <xf numFmtId="9" fontId="0" fillId="0" borderId="2" xfId="1" applyFont="1" applyBorder="1" applyAlignment="1">
      <alignment horizont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vertical="center" wrapText="1"/>
    </xf>
    <xf numFmtId="0" fontId="0" fillId="0" borderId="7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2" fontId="0" fillId="0" borderId="0" xfId="0" applyNumberFormat="1"/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2" fontId="0" fillId="0" borderId="18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99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BAB62-3670-48A8-9F2C-26BDE2F6A3A1}">
  <dimension ref="B1:K21"/>
  <sheetViews>
    <sheetView tabSelected="1" zoomScaleNormal="100" workbookViewId="0">
      <selection activeCell="B2" sqref="B2:K8"/>
    </sheetView>
  </sheetViews>
  <sheetFormatPr baseColWidth="10" defaultColWidth="11.42578125" defaultRowHeight="15" x14ac:dyDescent="0.25"/>
  <cols>
    <col min="2" max="2" width="26.85546875" customWidth="1"/>
    <col min="3" max="3" width="15.42578125" customWidth="1"/>
    <col min="4" max="4" width="11.42578125" customWidth="1"/>
    <col min="5" max="5" width="9.85546875" customWidth="1"/>
    <col min="6" max="6" width="11.42578125" customWidth="1"/>
    <col min="7" max="7" width="9.85546875" customWidth="1"/>
    <col min="8" max="8" width="11.42578125" customWidth="1"/>
    <col min="9" max="9" width="9.85546875" customWidth="1"/>
    <col min="10" max="10" width="11.42578125" customWidth="1"/>
    <col min="11" max="11" width="9.85546875" customWidth="1"/>
    <col min="12" max="12" width="11.42578125" customWidth="1"/>
    <col min="13" max="13" width="9.85546875" customWidth="1"/>
    <col min="14" max="14" width="11.42578125" customWidth="1"/>
    <col min="15" max="15" width="9.85546875" customWidth="1"/>
  </cols>
  <sheetData>
    <row r="1" spans="2:11" ht="15.75" thickBot="1" x14ac:dyDescent="0.3"/>
    <row r="2" spans="2:11" ht="62.25" customHeight="1" x14ac:dyDescent="0.25">
      <c r="B2" s="32" t="s">
        <v>0</v>
      </c>
      <c r="C2" s="34" t="s">
        <v>1</v>
      </c>
      <c r="D2" s="36" t="s">
        <v>2</v>
      </c>
      <c r="E2" s="37"/>
      <c r="F2" s="36" t="s">
        <v>3</v>
      </c>
      <c r="G2" s="37"/>
      <c r="H2" s="36" t="s">
        <v>4</v>
      </c>
      <c r="I2" s="37"/>
      <c r="J2" s="40" t="s">
        <v>5</v>
      </c>
      <c r="K2" s="37"/>
    </row>
    <row r="3" spans="2:11" ht="24" customHeight="1" thickBot="1" x14ac:dyDescent="0.3">
      <c r="B3" s="33"/>
      <c r="C3" s="35"/>
      <c r="D3" s="5" t="s">
        <v>6</v>
      </c>
      <c r="E3" s="3" t="s">
        <v>7</v>
      </c>
      <c r="F3" s="5" t="s">
        <v>6</v>
      </c>
      <c r="G3" s="3" t="s">
        <v>7</v>
      </c>
      <c r="H3" s="5" t="s">
        <v>6</v>
      </c>
      <c r="I3" s="3" t="s">
        <v>7</v>
      </c>
      <c r="J3" s="4" t="s">
        <v>6</v>
      </c>
      <c r="K3" s="3" t="s">
        <v>7</v>
      </c>
    </row>
    <row r="4" spans="2:11" ht="17.25" customHeight="1" x14ac:dyDescent="0.25">
      <c r="B4" s="7" t="s">
        <v>8</v>
      </c>
      <c r="C4" s="9">
        <v>0.11237091082292321</v>
      </c>
      <c r="D4" s="20">
        <v>3</v>
      </c>
      <c r="E4" s="21">
        <f>+D4*$C$4</f>
        <v>0.3371127324687696</v>
      </c>
      <c r="F4" s="20">
        <v>2</v>
      </c>
      <c r="G4" s="21">
        <f>+F4*$C$4</f>
        <v>0.22474182164584641</v>
      </c>
      <c r="H4" s="20">
        <v>2</v>
      </c>
      <c r="I4" s="21">
        <f>+H4*$C$4</f>
        <v>0.22474182164584641</v>
      </c>
      <c r="J4" s="22">
        <v>5</v>
      </c>
      <c r="K4" s="21">
        <f>+J4*$C$4</f>
        <v>0.56185455411461604</v>
      </c>
    </row>
    <row r="5" spans="2:11" ht="17.25" customHeight="1" x14ac:dyDescent="0.25">
      <c r="B5" s="8" t="s">
        <v>9</v>
      </c>
      <c r="C5" s="10">
        <v>0.55765874991881181</v>
      </c>
      <c r="D5" s="23">
        <v>8</v>
      </c>
      <c r="E5" s="24">
        <f>+D5*$C$5</f>
        <v>4.4612699993504945</v>
      </c>
      <c r="F5" s="23">
        <v>8</v>
      </c>
      <c r="G5" s="24">
        <f>+F5*$C$5</f>
        <v>4.4612699993504945</v>
      </c>
      <c r="H5" s="23">
        <v>8</v>
      </c>
      <c r="I5" s="24">
        <f>+H5*$C$5</f>
        <v>4.4612699993504945</v>
      </c>
      <c r="J5" s="25">
        <v>7</v>
      </c>
      <c r="K5" s="24">
        <f>+J5*$C$5</f>
        <v>3.9036112494316826</v>
      </c>
    </row>
    <row r="6" spans="2:11" ht="17.25" customHeight="1" x14ac:dyDescent="0.25">
      <c r="B6" s="8" t="s">
        <v>10</v>
      </c>
      <c r="C6" s="10">
        <v>7.0534831525543601E-2</v>
      </c>
      <c r="D6" s="23">
        <v>8</v>
      </c>
      <c r="E6" s="24">
        <f>+D6*$C$6</f>
        <v>0.56427865220434881</v>
      </c>
      <c r="F6" s="23">
        <v>5</v>
      </c>
      <c r="G6" s="24">
        <f>+F6*$C$6</f>
        <v>0.35267415762771803</v>
      </c>
      <c r="H6" s="23">
        <v>8</v>
      </c>
      <c r="I6" s="24">
        <f>+H6*$C$6</f>
        <v>0.56427865220434881</v>
      </c>
      <c r="J6" s="25">
        <v>9</v>
      </c>
      <c r="K6" s="24">
        <f>+J6*$C$6</f>
        <v>0.63481348372989244</v>
      </c>
    </row>
    <row r="7" spans="2:11" ht="37.5" customHeight="1" thickBot="1" x14ac:dyDescent="0.3">
      <c r="B7" s="19" t="s">
        <v>11</v>
      </c>
      <c r="C7" s="11">
        <v>0.25943550773272134</v>
      </c>
      <c r="D7" s="26">
        <v>5</v>
      </c>
      <c r="E7" s="27">
        <f>+D7*$C$7</f>
        <v>1.2971775386636066</v>
      </c>
      <c r="F7" s="26">
        <v>7</v>
      </c>
      <c r="G7" s="27">
        <f>+F7*$C$7</f>
        <v>1.8160485541290494</v>
      </c>
      <c r="H7" s="26">
        <v>4</v>
      </c>
      <c r="I7" s="27">
        <f>+H7*$C$7</f>
        <v>1.0377420309308854</v>
      </c>
      <c r="J7" s="28">
        <v>8</v>
      </c>
      <c r="K7" s="27">
        <f>+J7*$C$7</f>
        <v>2.0754840618617707</v>
      </c>
    </row>
    <row r="8" spans="2:11" ht="15.75" thickBot="1" x14ac:dyDescent="0.3">
      <c r="B8" s="6" t="s">
        <v>12</v>
      </c>
      <c r="C8" s="12">
        <f>+SUM(C4:C7)</f>
        <v>1</v>
      </c>
      <c r="D8" s="38">
        <f>+SUM(E4:E7)</f>
        <v>6.6598389226872197</v>
      </c>
      <c r="E8" s="39"/>
      <c r="F8" s="38">
        <f>+SUM(G4:G7)</f>
        <v>6.8547345327531088</v>
      </c>
      <c r="G8" s="39"/>
      <c r="H8" s="38">
        <f>+SUM(I4:I7)</f>
        <v>6.288032504131575</v>
      </c>
      <c r="I8" s="39"/>
      <c r="J8" s="41">
        <f>+SUM(K4:K7)</f>
        <v>7.1757633491379611</v>
      </c>
      <c r="K8" s="39"/>
    </row>
    <row r="9" spans="2:11" ht="15.75" thickBot="1" x14ac:dyDescent="0.3"/>
    <row r="10" spans="2:11" x14ac:dyDescent="0.25">
      <c r="B10" s="1" t="s">
        <v>13</v>
      </c>
      <c r="C10" s="2" t="s">
        <v>14</v>
      </c>
    </row>
    <row r="11" spans="2:11" ht="63.75" customHeight="1" thickBot="1" x14ac:dyDescent="0.3">
      <c r="B11" s="30" t="str">
        <f>+J2</f>
        <v>Productos abrasivos (Lijas, piedra esmeril, gratalina, sandblasting y opalizado de vidrios)</v>
      </c>
      <c r="C11" s="29">
        <f>+MAX(D8:K8)</f>
        <v>7.1757633491379611</v>
      </c>
    </row>
    <row r="12" spans="2:11" ht="15.75" thickBot="1" x14ac:dyDescent="0.3"/>
    <row r="13" spans="2:11" ht="15.75" thickBot="1" x14ac:dyDescent="0.3">
      <c r="B13" s="13" t="s">
        <v>15</v>
      </c>
      <c r="C13" s="14"/>
    </row>
    <row r="14" spans="2:11" x14ac:dyDescent="0.25">
      <c r="B14" s="15">
        <v>1</v>
      </c>
      <c r="C14" s="16" t="s">
        <v>16</v>
      </c>
    </row>
    <row r="15" spans="2:11" ht="15.75" thickBot="1" x14ac:dyDescent="0.3">
      <c r="B15" s="17">
        <v>10</v>
      </c>
      <c r="C15" s="18" t="s">
        <v>17</v>
      </c>
    </row>
    <row r="21" spans="9:9" x14ac:dyDescent="0.25">
      <c r="I21" s="31"/>
    </row>
  </sheetData>
  <mergeCells count="10">
    <mergeCell ref="J2:K2"/>
    <mergeCell ref="D8:E8"/>
    <mergeCell ref="F8:G8"/>
    <mergeCell ref="H8:I8"/>
    <mergeCell ref="J8:K8"/>
    <mergeCell ref="H2:I2"/>
    <mergeCell ref="B2:B3"/>
    <mergeCell ref="C2:C3"/>
    <mergeCell ref="D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Mariam Abadía Palacios</dc:creator>
  <cp:keywords/>
  <dc:description/>
  <cp:lastModifiedBy>Mariam Abadía Palacios</cp:lastModifiedBy>
  <cp:revision/>
  <dcterms:created xsi:type="dcterms:W3CDTF">2022-11-11T04:38:43Z</dcterms:created>
  <dcterms:modified xsi:type="dcterms:W3CDTF">2023-02-17T01:35:24Z</dcterms:modified>
  <cp:category/>
  <cp:contentStatus/>
</cp:coreProperties>
</file>